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5/04. CLIMATIZACIÓN/2024_0121 Clima Aragón/06. Republicación 3/ANEXOS/OFERTA ECONÓMICA/"/>
    </mc:Choice>
  </mc:AlternateContent>
  <xr:revisionPtr revIDLastSave="649" documentId="13_ncr:1_{04E8129F-6B51-4DDA-A82E-9D4512C97722}" xr6:coauthVersionLast="47" xr6:coauthVersionMax="47" xr10:uidLastSave="{AB2B683D-31E3-4D73-BEFE-8F61EF60601A}"/>
  <bookViews>
    <workbookView xWindow="-110" yWindow="-110" windowWidth="19420" windowHeight="10300" xr2:uid="{00000000-000D-0000-FFFF-FFFF00000000}"/>
  </bookViews>
  <sheets>
    <sheet name="LOTE 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1" l="1"/>
  <c r="E11" i="1"/>
  <c r="J16" i="1"/>
  <c r="F10" i="1" l="1"/>
  <c r="F9" i="1"/>
  <c r="E12" i="1" l="1"/>
  <c r="K12" i="1" s="1"/>
  <c r="D22" i="1" s="1"/>
  <c r="B23" i="1" l="1"/>
  <c r="B24" i="1" l="1"/>
</calcChain>
</file>

<file path=xl/sharedStrings.xml><?xml version="1.0" encoding="utf-8"?>
<sst xmlns="http://schemas.openxmlformats.org/spreadsheetml/2006/main" count="21" uniqueCount="19">
  <si>
    <t>Nº CENTROS</t>
  </si>
  <si>
    <t>PRECIO ANUAL</t>
  </si>
  <si>
    <t>PROMEDIO COSTE ANUAL 
POR CENTRO</t>
  </si>
  <si>
    <t>≤</t>
  </si>
  <si>
    <r>
      <t>IMPORTANTE:</t>
    </r>
    <r>
      <rPr>
        <sz val="11"/>
        <color theme="1"/>
        <rFont val="Calibri"/>
        <family val="2"/>
        <scheme val="minor"/>
      </rPr>
      <t xml:space="preserve"> Los licitadores deberán presentar su oferta económica de acuerdo con lo solicitado en los pliegos. 
Las ofertas que sean consideradas anormales o desproporcionadas según las instrucciones indicadas en el criterio de valoración, </t>
    </r>
    <r>
      <rPr>
        <u/>
        <sz val="11"/>
        <color theme="1"/>
        <rFont val="Calibri"/>
        <family val="2"/>
        <scheme val="minor"/>
      </rPr>
      <t>podrán ser excluidas en caso de no ser justificadas adecuadamente,</t>
    </r>
    <r>
      <rPr>
        <sz val="11"/>
        <color theme="1"/>
        <rFont val="Calibri"/>
        <family val="2"/>
        <scheme val="minor"/>
      </rPr>
      <t xml:space="preserve"> tal y como se establece en los pliegos que rigen la licitación. </t>
    </r>
  </si>
  <si>
    <t>Nota: Todos los importes (impuestos indirectos no incluidos)</t>
  </si>
  <si>
    <t xml:space="preserve">OFERTA MANTENIMIENTO PREVENTIVO POR 1 AÑO </t>
  </si>
  <si>
    <r>
      <t xml:space="preserve">PRECIO ANUAL </t>
    </r>
    <r>
      <rPr>
        <b/>
        <u/>
        <sz val="12"/>
        <color theme="1"/>
        <rFont val="Calibri"/>
        <family val="2"/>
        <scheme val="minor"/>
      </rPr>
      <t>MANTENIMIENTO PREVENTIVO Y TECNICO LEGAL POR CENTRO</t>
    </r>
    <r>
      <rPr>
        <b/>
        <sz val="12"/>
        <color theme="1"/>
        <rFont val="Calibri"/>
        <family val="2"/>
        <scheme val="minor"/>
      </rPr>
      <t xml:space="preserve"> 
(impuestos indirectos no incluidos)</t>
    </r>
  </si>
  <si>
    <t>PRESUPUESTO MAXIMO MANTENIMIENTO CORRECTIVO POR LA DURACIÓN INICIAL DEL CONTRATO</t>
  </si>
  <si>
    <t>PLAN RENOVE</t>
  </si>
  <si>
    <t>OFERTA PLAN RENOVE</t>
  </si>
  <si>
    <r>
      <t xml:space="preserve">OFERTA MANTENIMIENTO
Téngase en cuenta para realizar su oferta los siguientes apartados del Pliego Técnico relativos a la ejecución del servicio:
</t>
    </r>
    <r>
      <rPr>
        <u/>
        <sz val="12"/>
        <color theme="1"/>
        <rFont val="Calibri"/>
        <family val="2"/>
        <scheme val="minor"/>
      </rPr>
      <t>Informe inicial de las instalaciones</t>
    </r>
    <r>
      <rPr>
        <sz val="12"/>
        <color theme="1"/>
        <rFont val="Calibri"/>
        <family val="2"/>
        <scheme val="minor"/>
      </rPr>
      <t xml:space="preserve">
</t>
    </r>
    <r>
      <rPr>
        <u/>
        <sz val="12"/>
        <color theme="1"/>
        <rFont val="Calibri"/>
        <family val="2"/>
        <scheme val="minor"/>
      </rPr>
      <t>3.1 Mantenimiento Preventivo y Técnico-Legal.
3.2 Mantenimiento Correctivo y Plan Renove
3.3 Consideraciones generales.</t>
    </r>
    <r>
      <rPr>
        <u/>
        <sz val="11"/>
        <color theme="1"/>
        <rFont val="Calibri"/>
        <family val="2"/>
        <scheme val="minor"/>
      </rPr>
      <t xml:space="preserve"> 
</t>
    </r>
    <r>
      <rPr>
        <b/>
        <u/>
        <sz val="12"/>
        <color theme="1"/>
        <rFont val="Calibri"/>
        <family val="2"/>
        <scheme val="minor"/>
      </rPr>
      <t xml:space="preserve">
</t>
    </r>
    <r>
      <rPr>
        <b/>
        <u val="double"/>
        <sz val="12"/>
        <color theme="1"/>
        <rFont val="Calibri"/>
        <family val="2"/>
        <scheme val="minor"/>
      </rPr>
      <t xml:space="preserve">**Véase Anexo 1 (Centros objeto de la licitación). </t>
    </r>
    <r>
      <rPr>
        <b/>
        <sz val="12"/>
        <color theme="1"/>
        <rFont val="Calibri"/>
        <family val="2"/>
        <scheme val="minor"/>
      </rPr>
      <t xml:space="preserve">Se indican las instalaciones y potencias de los equipos. </t>
    </r>
  </si>
  <si>
    <t>PRESUPUESTO MAXIMO ANUAL MANTENIMIENTO PREVENTIVO</t>
  </si>
  <si>
    <t>BOLSA MANTENIMIENTO CORRECTIVO</t>
  </si>
  <si>
    <t>PRESUPUESTO BASE DE LICITACIÓN</t>
  </si>
  <si>
    <t>OFERTA POR LA DURACIÓN INICIAL</t>
  </si>
  <si>
    <t>LOGROÑO</t>
  </si>
  <si>
    <t>ARNEDO</t>
  </si>
  <si>
    <t>OFERTA ECONÓMICA
Nº EXPEDIENTE LICT/99/024/2024/0121
LOTE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</si>
</sst>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%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u val="double"/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theme="5" tint="-0.24994659260841701"/>
      </left>
      <right style="thick">
        <color theme="5" tint="-0.24994659260841701"/>
      </right>
      <top style="thick">
        <color theme="5" tint="-0.24994659260841701"/>
      </top>
      <bottom style="thick">
        <color theme="5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" fillId="2" borderId="0" applyNumberFormat="0" applyBorder="0" applyAlignment="0" applyProtection="0"/>
    <xf numFmtId="9" fontId="1" fillId="0" borderId="0" applyFont="0" applyFill="0" applyBorder="0" applyAlignment="0" applyProtection="0"/>
  </cellStyleXfs>
  <cellXfs count="74">
    <xf numFmtId="0" fontId="0" fillId="0" borderId="0" xfId="0"/>
    <xf numFmtId="0" fontId="1" fillId="2" borderId="0" xfId="2" applyProtection="1"/>
    <xf numFmtId="0" fontId="0" fillId="2" borderId="0" xfId="2" applyFont="1" applyProtection="1"/>
    <xf numFmtId="44" fontId="2" fillId="2" borderId="0" xfId="1" applyFont="1" applyFill="1" applyProtection="1"/>
    <xf numFmtId="0" fontId="22" fillId="2" borderId="0" xfId="2" applyFont="1" applyProtection="1"/>
    <xf numFmtId="44" fontId="12" fillId="5" borderId="20" xfId="1" applyFont="1" applyFill="1" applyBorder="1" applyAlignment="1" applyProtection="1">
      <alignment horizontal="center" vertical="center"/>
      <protection locked="0"/>
    </xf>
    <xf numFmtId="44" fontId="12" fillId="3" borderId="20" xfId="1" applyFont="1" applyFill="1" applyBorder="1" applyAlignment="1" applyProtection="1">
      <alignment horizontal="center" vertical="center"/>
    </xf>
    <xf numFmtId="0" fontId="0" fillId="0" borderId="0" xfId="0" applyProtection="1"/>
    <xf numFmtId="0" fontId="3" fillId="0" borderId="0" xfId="0" applyFont="1" applyFill="1" applyAlignment="1" applyProtection="1">
      <alignment vertical="center"/>
    </xf>
    <xf numFmtId="0" fontId="0" fillId="0" borderId="0" xfId="0" applyFill="1" applyProtection="1"/>
    <xf numFmtId="44" fontId="0" fillId="0" borderId="0" xfId="0" applyNumberFormat="1" applyFill="1" applyProtection="1"/>
    <xf numFmtId="0" fontId="19" fillId="3" borderId="10" xfId="0" applyFont="1" applyFill="1" applyBorder="1" applyAlignment="1" applyProtection="1">
      <alignment horizontal="center" vertical="center" wrapText="1"/>
    </xf>
    <xf numFmtId="0" fontId="10" fillId="4" borderId="20" xfId="0" applyFont="1" applyFill="1" applyBorder="1" applyAlignment="1" applyProtection="1">
      <alignment horizontal="center" vertical="center"/>
    </xf>
    <xf numFmtId="44" fontId="14" fillId="0" borderId="23" xfId="0" applyNumberFormat="1" applyFont="1" applyBorder="1" applyAlignment="1" applyProtection="1">
      <alignment horizontal="center" vertical="center" wrapText="1"/>
    </xf>
    <xf numFmtId="0" fontId="15" fillId="3" borderId="3" xfId="0" applyFont="1" applyFill="1" applyBorder="1" applyAlignment="1" applyProtection="1">
      <alignment horizontal="center" vertical="center"/>
    </xf>
    <xf numFmtId="0" fontId="2" fillId="0" borderId="0" xfId="0" applyFont="1" applyFill="1" applyProtection="1"/>
    <xf numFmtId="164" fontId="0" fillId="0" borderId="0" xfId="3" applyNumberFormat="1" applyFont="1" applyFill="1" applyProtection="1"/>
    <xf numFmtId="10" fontId="0" fillId="0" borderId="0" xfId="3" applyNumberFormat="1" applyFont="1" applyFill="1" applyProtection="1"/>
    <xf numFmtId="44" fontId="4" fillId="7" borderId="12" xfId="0" applyNumberFormat="1" applyFont="1" applyFill="1" applyBorder="1" applyAlignment="1" applyProtection="1">
      <alignment horizontal="center" vertical="center" wrapText="1"/>
    </xf>
    <xf numFmtId="0" fontId="15" fillId="3" borderId="11" xfId="0" applyFont="1" applyFill="1" applyBorder="1" applyAlignment="1" applyProtection="1">
      <alignment horizontal="center" vertical="center"/>
    </xf>
    <xf numFmtId="9" fontId="0" fillId="0" borderId="0" xfId="3" applyFont="1" applyFill="1" applyProtection="1"/>
    <xf numFmtId="0" fontId="12" fillId="2" borderId="0" xfId="2" applyFont="1" applyProtection="1"/>
    <xf numFmtId="44" fontId="21" fillId="0" borderId="11" xfId="1" applyFont="1" applyFill="1" applyBorder="1" applyAlignment="1" applyProtection="1">
      <alignment vertical="center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7" fillId="3" borderId="4" xfId="0" applyFont="1" applyFill="1" applyBorder="1" applyAlignment="1" applyProtection="1">
      <alignment horizontal="center" vertical="center" wrapText="1"/>
    </xf>
    <xf numFmtId="0" fontId="7" fillId="3" borderId="6" xfId="0" applyFont="1" applyFill="1" applyBorder="1" applyAlignment="1" applyProtection="1">
      <alignment horizontal="center" vertical="center" wrapText="1"/>
    </xf>
    <xf numFmtId="0" fontId="0" fillId="3" borderId="4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16" fillId="3" borderId="1" xfId="0" quotePrefix="1" applyFont="1" applyFill="1" applyBorder="1" applyAlignment="1" applyProtection="1">
      <alignment horizontal="center" vertical="center" wrapText="1"/>
    </xf>
    <xf numFmtId="0" fontId="16" fillId="3" borderId="2" xfId="0" quotePrefix="1" applyFont="1" applyFill="1" applyBorder="1" applyAlignment="1" applyProtection="1">
      <alignment horizontal="center" vertical="center" wrapText="1"/>
    </xf>
    <xf numFmtId="0" fontId="16" fillId="3" borderId="3" xfId="0" quotePrefix="1" applyFont="1" applyFill="1" applyBorder="1" applyAlignment="1" applyProtection="1">
      <alignment horizontal="center" vertical="center" wrapText="1"/>
    </xf>
    <xf numFmtId="44" fontId="4" fillId="3" borderId="4" xfId="1" quotePrefix="1" applyFont="1" applyFill="1" applyBorder="1" applyAlignment="1" applyProtection="1">
      <alignment vertical="center"/>
    </xf>
    <xf numFmtId="44" fontId="4" fillId="3" borderId="6" xfId="1" applyFont="1" applyFill="1" applyBorder="1" applyAlignment="1" applyProtection="1">
      <alignment vertical="center"/>
    </xf>
    <xf numFmtId="0" fontId="9" fillId="3" borderId="1" xfId="0" applyFont="1" applyFill="1" applyBorder="1" applyAlignment="1" applyProtection="1">
      <alignment horizontal="center" vertical="center" wrapText="1"/>
    </xf>
    <xf numFmtId="0" fontId="9" fillId="3" borderId="3" xfId="0" applyFont="1" applyFill="1" applyBorder="1" applyAlignment="1" applyProtection="1">
      <alignment horizontal="center" vertical="center" wrapText="1"/>
    </xf>
    <xf numFmtId="0" fontId="9" fillId="3" borderId="2" xfId="0" applyFont="1" applyFill="1" applyBorder="1" applyAlignment="1" applyProtection="1">
      <alignment horizontal="center" vertical="center" wrapText="1"/>
    </xf>
    <xf numFmtId="44" fontId="21" fillId="0" borderId="1" xfId="1" applyFont="1" applyFill="1" applyBorder="1" applyAlignment="1" applyProtection="1">
      <alignment horizontal="center" vertical="center"/>
    </xf>
    <xf numFmtId="44" fontId="21" fillId="0" borderId="3" xfId="1" applyFont="1" applyFill="1" applyBorder="1" applyAlignment="1" applyProtection="1">
      <alignment horizontal="center" vertical="center"/>
    </xf>
    <xf numFmtId="0" fontId="1" fillId="0" borderId="14" xfId="2" applyFill="1" applyBorder="1" applyAlignment="1" applyProtection="1">
      <alignment horizontal="center" vertical="center" wrapText="1"/>
    </xf>
    <xf numFmtId="0" fontId="1" fillId="0" borderId="15" xfId="2" applyFill="1" applyBorder="1" applyAlignment="1" applyProtection="1">
      <alignment horizontal="center" vertical="center" wrapText="1"/>
    </xf>
    <xf numFmtId="0" fontId="11" fillId="0" borderId="19" xfId="0" applyFont="1" applyBorder="1" applyAlignment="1" applyProtection="1">
      <alignment horizontal="center" vertical="center" wrapText="1"/>
    </xf>
    <xf numFmtId="0" fontId="11" fillId="0" borderId="10" xfId="0" applyFont="1" applyBorder="1" applyAlignment="1" applyProtection="1">
      <alignment horizontal="center" vertical="center" wrapText="1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10" xfId="0" applyFont="1" applyFill="1" applyBorder="1" applyAlignment="1" applyProtection="1">
      <alignment horizontal="center" vertical="center"/>
    </xf>
    <xf numFmtId="0" fontId="13" fillId="3" borderId="19" xfId="0" applyFont="1" applyFill="1" applyBorder="1" applyAlignment="1" applyProtection="1">
      <alignment horizontal="center" vertical="center" wrapText="1"/>
    </xf>
    <xf numFmtId="0" fontId="13" fillId="3" borderId="10" xfId="0" applyFont="1" applyFill="1" applyBorder="1" applyAlignment="1" applyProtection="1">
      <alignment horizontal="center" vertical="center" wrapText="1"/>
    </xf>
    <xf numFmtId="44" fontId="21" fillId="0" borderId="1" xfId="1" applyNumberFormat="1" applyFont="1" applyFill="1" applyBorder="1" applyAlignment="1" applyProtection="1">
      <alignment horizontal="center" vertical="center"/>
    </xf>
    <xf numFmtId="44" fontId="21" fillId="0" borderId="3" xfId="1" applyNumberFormat="1" applyFont="1" applyFill="1" applyBorder="1" applyAlignment="1" applyProtection="1">
      <alignment horizontal="center" vertical="center"/>
    </xf>
    <xf numFmtId="0" fontId="13" fillId="3" borderId="21" xfId="0" applyFont="1" applyFill="1" applyBorder="1" applyAlignment="1" applyProtection="1">
      <alignment horizontal="center" vertical="center" wrapText="1"/>
    </xf>
    <xf numFmtId="0" fontId="13" fillId="3" borderId="22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left" vertical="center" wrapText="1"/>
    </xf>
    <xf numFmtId="0" fontId="4" fillId="3" borderId="2" xfId="0" applyFont="1" applyFill="1" applyBorder="1" applyAlignment="1" applyProtection="1">
      <alignment horizontal="left" vertical="center" wrapText="1"/>
    </xf>
    <xf numFmtId="0" fontId="4" fillId="3" borderId="3" xfId="0" applyFont="1" applyFill="1" applyBorder="1" applyAlignment="1" applyProtection="1">
      <alignment horizontal="left" vertical="center" wrapText="1"/>
    </xf>
    <xf numFmtId="0" fontId="5" fillId="8" borderId="0" xfId="2" applyFont="1" applyFill="1" applyBorder="1" applyAlignment="1" applyProtection="1">
      <alignment horizontal="center" vertical="top" wrapText="1"/>
    </xf>
    <xf numFmtId="0" fontId="2" fillId="8" borderId="0" xfId="2" applyFont="1" applyFill="1" applyBorder="1" applyAlignment="1" applyProtection="1">
      <alignment horizontal="center" vertical="top" wrapText="1"/>
    </xf>
    <xf numFmtId="0" fontId="2" fillId="6" borderId="4" xfId="0" applyFont="1" applyFill="1" applyBorder="1" applyAlignment="1" applyProtection="1">
      <alignment horizontal="left" vertical="top" wrapText="1"/>
    </xf>
    <xf numFmtId="0" fontId="2" fillId="6" borderId="5" xfId="0" applyFont="1" applyFill="1" applyBorder="1" applyAlignment="1" applyProtection="1">
      <alignment horizontal="left" vertical="top" wrapText="1"/>
    </xf>
    <xf numFmtId="0" fontId="2" fillId="6" borderId="6" xfId="0" applyFont="1" applyFill="1" applyBorder="1" applyAlignment="1" applyProtection="1">
      <alignment horizontal="left" vertical="top" wrapText="1"/>
    </xf>
    <xf numFmtId="0" fontId="2" fillId="6" borderId="7" xfId="0" applyFont="1" applyFill="1" applyBorder="1" applyAlignment="1" applyProtection="1">
      <alignment horizontal="left" vertical="top" wrapText="1"/>
    </xf>
    <xf numFmtId="0" fontId="2" fillId="6" borderId="8" xfId="0" applyFont="1" applyFill="1" applyBorder="1" applyAlignment="1" applyProtection="1">
      <alignment horizontal="left" vertical="top" wrapText="1"/>
    </xf>
    <xf numFmtId="0" fontId="2" fillId="6" borderId="9" xfId="0" applyFont="1" applyFill="1" applyBorder="1" applyAlignment="1" applyProtection="1">
      <alignment horizontal="left" vertical="top" wrapText="1"/>
    </xf>
    <xf numFmtId="0" fontId="7" fillId="3" borderId="16" xfId="0" applyFont="1" applyFill="1" applyBorder="1" applyAlignment="1" applyProtection="1">
      <alignment horizontal="center" vertical="center" wrapText="1"/>
    </xf>
    <xf numFmtId="0" fontId="7" fillId="3" borderId="17" xfId="0" applyFont="1" applyFill="1" applyBorder="1" applyAlignment="1" applyProtection="1">
      <alignment horizontal="center" vertical="center" wrapText="1"/>
    </xf>
    <xf numFmtId="0" fontId="7" fillId="3" borderId="18" xfId="0" applyFont="1" applyFill="1" applyBorder="1" applyAlignment="1" applyProtection="1">
      <alignment horizontal="center" vertical="center" wrapText="1"/>
    </xf>
    <xf numFmtId="0" fontId="7" fillId="3" borderId="19" xfId="0" applyFont="1" applyFill="1" applyBorder="1" applyAlignment="1" applyProtection="1">
      <alignment horizontal="center" vertical="center" wrapText="1"/>
    </xf>
    <xf numFmtId="0" fontId="7" fillId="3" borderId="10" xfId="0" applyFont="1" applyFill="1" applyBorder="1" applyAlignment="1" applyProtection="1">
      <alignment horizontal="center" vertical="center" wrapText="1"/>
    </xf>
    <xf numFmtId="0" fontId="7" fillId="3" borderId="20" xfId="0" applyFont="1" applyFill="1" applyBorder="1" applyAlignment="1" applyProtection="1">
      <alignment horizontal="center" vertical="center" wrapText="1"/>
    </xf>
    <xf numFmtId="0" fontId="20" fillId="3" borderId="19" xfId="0" applyFont="1" applyFill="1" applyBorder="1" applyAlignment="1" applyProtection="1">
      <alignment horizontal="center" vertical="center" wrapText="1"/>
    </xf>
    <xf numFmtId="0" fontId="20" fillId="3" borderId="10" xfId="0" applyFont="1" applyFill="1" applyBorder="1" applyAlignment="1" applyProtection="1">
      <alignment horizontal="center" vertical="center" wrapText="1"/>
    </xf>
  </cellXfs>
  <cellStyles count="4">
    <cellStyle name="20% - Énfasis4" xfId="2" builtinId="42"/>
    <cellStyle name="Moneda" xfId="1" builtinId="4"/>
    <cellStyle name="Normal" xfId="0" builtinId="0"/>
    <cellStyle name="Porcentaje" xfId="3" builtinId="5"/>
  </cellStyles>
  <dxfs count="10">
    <dxf>
      <fill>
        <patternFill>
          <bgColor rgb="FF92D05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ont>
        <color theme="0"/>
      </font>
      <fill>
        <patternFill>
          <bgColor rgb="FFC0000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Relationship Id="rId5" Target="calcChain.xml" Type="http://schemas.openxmlformats.org/officeDocument/2006/relationships/calcChain"/>
<Relationship Id="rId6" Target="../customXml/item1.xml" Type="http://schemas.openxmlformats.org/officeDocument/2006/relationships/customXml"/>
<Relationship Id="rId7" Target="../customXml/item2.xml" Type="http://schemas.openxmlformats.org/officeDocument/2006/relationships/customXml"/>
<Relationship Id="rId8" Target="../customXml/item3.xml" Type="http://schemas.openxmlformats.org/officeDocument/2006/relationships/customXml"/>
</Relationships>

</file>

<file path=xl/drawings/_rels/drawing1.xml.rels><?xml version="1.0" encoding="UTF-8" standalone="no"?>
<Relationships xmlns="http://schemas.openxmlformats.org/package/2006/relationships">
<Relationship Id="rId1" Target="../media/image1.png" Type="http://schemas.openxmlformats.org/officeDocument/2006/relationships/image"/>
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941919</xdr:colOff>
      <xdr:row>1</xdr:row>
      <xdr:rowOff>95249</xdr:rowOff>
    </xdr:from>
    <xdr:to>
      <xdr:col>5</xdr:col>
      <xdr:colOff>426510</xdr:colOff>
      <xdr:row>1</xdr:row>
      <xdr:rowOff>726279</xdr:rowOff>
    </xdr:to>
    <xdr:pic>
      <xdr:nvPicPr>
        <xdr:cNvPr id="5" name="Imagen 4" descr="FREMAP SIN APELLID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66586" y="380999"/>
          <a:ext cx="963083" cy="631030"/>
        </a:xfrm>
        <a:prstGeom prst="rect">
          <a:avLst/>
        </a:prstGeom>
        <a:noFill/>
      </xdr:spPr>
    </xdr:pic>
    <xdr:clientData/>
  </xdr:twoCellAnchor>
  <xdr:twoCellAnchor>
    <xdr:from>
      <xdr:col>3</xdr:col>
      <xdr:colOff>589489</xdr:colOff>
      <xdr:row>22</xdr:row>
      <xdr:rowOff>44448</xdr:rowOff>
    </xdr:from>
    <xdr:to>
      <xdr:col>3</xdr:col>
      <xdr:colOff>1079498</xdr:colOff>
      <xdr:row>22</xdr:row>
      <xdr:rowOff>582084</xdr:rowOff>
    </xdr:to>
    <xdr:sp macro="" textlink="">
      <xdr:nvSpPr>
        <xdr:cNvPr id="6" name="Flecha arriba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3372906" y="8701615"/>
          <a:ext cx="490009" cy="537636"/>
        </a:xfrm>
        <a:prstGeom prst="upArrow">
          <a:avLst/>
        </a:prstGeom>
        <a:solidFill>
          <a:srgbClr val="00B050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Relationship Id="rId2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27"/>
  <sheetViews>
    <sheetView tabSelected="1" topLeftCell="A16" zoomScale="85" zoomScaleNormal="85" workbookViewId="0">
      <selection activeCell="F21" sqref="F21"/>
    </sheetView>
  </sheetViews>
  <sheetFormatPr baseColWidth="10" defaultRowHeight="14.5" x14ac:dyDescent="0.35"/>
  <cols>
    <col min="1" max="1" width="6.26953125" style="7" customWidth="1"/>
    <col min="2" max="2" width="18.453125" style="7" customWidth="1"/>
    <col min="3" max="3" width="13" style="7" customWidth="1"/>
    <col min="4" max="4" width="26.08984375" style="7" customWidth="1"/>
    <col min="5" max="5" width="22.26953125" style="7" customWidth="1"/>
    <col min="6" max="6" width="20.90625" style="7" customWidth="1"/>
    <col min="7" max="7" width="16.1796875" style="7" customWidth="1"/>
    <col min="8" max="8" width="17.1796875" style="7" customWidth="1"/>
    <col min="9" max="9" width="15.453125" style="7" customWidth="1"/>
    <col min="10" max="10" width="14.7265625" style="7" customWidth="1"/>
    <col min="11" max="11" width="13.6328125" style="7" customWidth="1"/>
    <col min="12" max="12" width="10.90625" style="7"/>
    <col min="13" max="13" width="12.81640625" style="7" bestFit="1" customWidth="1"/>
    <col min="14" max="14" width="16.453125" style="7" customWidth="1"/>
    <col min="15" max="15" width="10.90625" style="7"/>
    <col min="16" max="16" width="17.453125" style="7" customWidth="1"/>
    <col min="17" max="17" width="18.6328125" style="7" customWidth="1"/>
    <col min="18" max="20" width="10.90625" style="7"/>
    <col min="21" max="21" width="17.81640625" style="7" customWidth="1"/>
    <col min="22" max="22" width="17.54296875" style="7" customWidth="1"/>
    <col min="23" max="16384" width="10.90625" style="7"/>
  </cols>
  <sheetData>
    <row r="1" spans="1:24" ht="22.5" customHeight="1" thickBot="1" x14ac:dyDescent="0.4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24" ht="67.5" customHeight="1" thickBot="1" x14ac:dyDescent="0.4">
      <c r="A2" s="1"/>
      <c r="B2" s="55" t="s">
        <v>18</v>
      </c>
      <c r="C2" s="56"/>
      <c r="D2" s="56"/>
      <c r="E2" s="56"/>
      <c r="F2" s="57"/>
      <c r="G2" s="58"/>
      <c r="H2" s="59"/>
      <c r="I2" s="59"/>
      <c r="J2" s="59"/>
      <c r="K2" s="1"/>
    </row>
    <row r="3" spans="1:24" ht="15" customHeight="1" x14ac:dyDescent="0.35">
      <c r="A3" s="1"/>
      <c r="B3" s="60" t="s">
        <v>11</v>
      </c>
      <c r="C3" s="61"/>
      <c r="D3" s="61"/>
      <c r="E3" s="61"/>
      <c r="F3" s="62"/>
      <c r="G3" s="59"/>
      <c r="H3" s="59"/>
      <c r="I3" s="59"/>
      <c r="J3" s="59"/>
      <c r="K3" s="1"/>
    </row>
    <row r="4" spans="1:24" ht="165" customHeight="1" thickBot="1" x14ac:dyDescent="0.4">
      <c r="A4" s="1"/>
      <c r="B4" s="63"/>
      <c r="C4" s="64"/>
      <c r="D4" s="64"/>
      <c r="E4" s="64"/>
      <c r="F4" s="65"/>
      <c r="G4" s="59"/>
      <c r="H4" s="59"/>
      <c r="I4" s="59"/>
      <c r="J4" s="59"/>
      <c r="K4" s="1"/>
    </row>
    <row r="5" spans="1:24" ht="15" customHeight="1" thickBot="1" x14ac:dyDescent="0.4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8"/>
      <c r="M5" s="9"/>
      <c r="N5" s="9"/>
      <c r="O5" s="9"/>
      <c r="P5" s="9"/>
      <c r="Q5" s="9"/>
      <c r="R5" s="9"/>
      <c r="S5" s="9"/>
      <c r="T5" s="9"/>
      <c r="U5" s="10"/>
      <c r="V5" s="9"/>
      <c r="W5" s="9"/>
      <c r="X5" s="9"/>
    </row>
    <row r="6" spans="1:24" ht="15.5" customHeight="1" x14ac:dyDescent="0.35">
      <c r="A6" s="1"/>
      <c r="B6" s="66" t="s">
        <v>7</v>
      </c>
      <c r="C6" s="67"/>
      <c r="D6" s="67"/>
      <c r="E6" s="68"/>
      <c r="F6" s="1"/>
      <c r="G6" s="1"/>
      <c r="H6" s="1"/>
      <c r="I6" s="1"/>
      <c r="J6" s="1"/>
      <c r="K6" s="1"/>
    </row>
    <row r="7" spans="1:24" ht="15.75" customHeight="1" x14ac:dyDescent="0.35">
      <c r="A7" s="1"/>
      <c r="B7" s="69"/>
      <c r="C7" s="70"/>
      <c r="D7" s="70"/>
      <c r="E7" s="71"/>
      <c r="F7" s="1"/>
      <c r="G7" s="1"/>
      <c r="H7" s="1"/>
      <c r="I7" s="1"/>
      <c r="J7" s="1"/>
      <c r="K7" s="1"/>
    </row>
    <row r="8" spans="1:24" ht="15.75" customHeight="1" x14ac:dyDescent="0.35">
      <c r="A8" s="1"/>
      <c r="B8" s="72" t="s">
        <v>0</v>
      </c>
      <c r="C8" s="73"/>
      <c r="D8" s="11">
        <v>2</v>
      </c>
      <c r="E8" s="12" t="s">
        <v>1</v>
      </c>
      <c r="F8" s="1"/>
      <c r="G8" s="1"/>
      <c r="H8" s="1"/>
      <c r="I8" s="1"/>
      <c r="J8" s="1"/>
      <c r="K8" s="1"/>
    </row>
    <row r="9" spans="1:24" ht="15.75" customHeight="1" x14ac:dyDescent="0.35">
      <c r="A9" s="1"/>
      <c r="B9" s="45" t="s">
        <v>16</v>
      </c>
      <c r="C9" s="46"/>
      <c r="D9" s="46"/>
      <c r="E9" s="5"/>
      <c r="F9" s="47" t="str">
        <f>IF(E9&lt;=0,"INDICAR PRECIO ANUAL","PRECIO ANUAL INDICADO")</f>
        <v>INDICAR PRECIO ANUAL</v>
      </c>
      <c r="G9" s="48"/>
      <c r="H9" s="48"/>
      <c r="I9" s="1"/>
      <c r="J9" s="1"/>
      <c r="K9" s="1"/>
    </row>
    <row r="10" spans="1:24" ht="15.75" customHeight="1" x14ac:dyDescent="0.35">
      <c r="A10" s="1"/>
      <c r="B10" s="45" t="s">
        <v>17</v>
      </c>
      <c r="C10" s="46"/>
      <c r="D10" s="46"/>
      <c r="E10" s="5"/>
      <c r="F10" s="47" t="str">
        <f t="shared" ref="F10" si="0">IF(E10&lt;=0,"INDICAR PRECIO ANUAL","PRECIO ANUAL INDICADO")</f>
        <v>INDICAR PRECIO ANUAL</v>
      </c>
      <c r="G10" s="48"/>
      <c r="H10" s="48"/>
      <c r="I10" s="1"/>
      <c r="J10" s="2"/>
      <c r="K10" s="1"/>
    </row>
    <row r="11" spans="1:24" ht="38.25" customHeight="1" thickBot="1" x14ac:dyDescent="0.4">
      <c r="A11" s="1"/>
      <c r="B11" s="49" t="s">
        <v>2</v>
      </c>
      <c r="C11" s="50"/>
      <c r="D11" s="50"/>
      <c r="E11" s="6" t="e">
        <f>AVERAGE(E9:E10)</f>
        <v>#DIV/0!</v>
      </c>
      <c r="F11" s="1"/>
      <c r="G11" s="1"/>
      <c r="H11" s="1"/>
      <c r="I11" s="1"/>
      <c r="J11" s="1"/>
      <c r="K11" s="1"/>
    </row>
    <row r="12" spans="1:24" ht="69" customHeight="1" thickBot="1" x14ac:dyDescent="0.4">
      <c r="A12" s="1"/>
      <c r="B12" s="53" t="s">
        <v>6</v>
      </c>
      <c r="C12" s="54"/>
      <c r="D12" s="54"/>
      <c r="E12" s="13" t="str">
        <f>IF(COUNTIF(F9:H10,"INDICAR PRECIO ANUAL"),"OFERTA INCOMPLETA",SUM(E9:E10))</f>
        <v>OFERTA INCOMPLETA</v>
      </c>
      <c r="F12" s="14" t="s">
        <v>3</v>
      </c>
      <c r="G12" s="51">
        <v>20368.650000000001</v>
      </c>
      <c r="H12" s="52"/>
      <c r="I12" s="43" t="s">
        <v>12</v>
      </c>
      <c r="J12" s="44"/>
      <c r="K12" s="4" t="str">
        <f>IF(E12&gt;G12,"ERROR PRECIO","")</f>
        <v>ERROR PRECIO</v>
      </c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</row>
    <row r="13" spans="1:24" ht="15" customHeight="1" x14ac:dyDescent="0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M13" s="9"/>
      <c r="N13" s="9"/>
      <c r="O13" s="9"/>
      <c r="P13" s="9"/>
      <c r="Q13" s="9"/>
      <c r="R13" s="9"/>
      <c r="S13" s="9"/>
      <c r="T13" s="9"/>
      <c r="U13" s="10"/>
      <c r="V13" s="9"/>
      <c r="W13" s="9"/>
      <c r="X13" s="9"/>
    </row>
    <row r="14" spans="1:24" ht="15" customHeight="1" thickBot="1" x14ac:dyDescent="0.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M14" s="9"/>
      <c r="N14" s="9"/>
      <c r="O14" s="9"/>
      <c r="P14" s="9"/>
      <c r="Q14" s="9"/>
      <c r="R14" s="9"/>
      <c r="S14" s="9"/>
      <c r="T14" s="9"/>
      <c r="U14" s="10"/>
      <c r="V14" s="9"/>
      <c r="W14" s="9"/>
      <c r="X14" s="9"/>
    </row>
    <row r="15" spans="1:24" ht="15" thickBot="1" x14ac:dyDescent="0.4">
      <c r="A15" s="1"/>
      <c r="B15" s="38" t="s">
        <v>9</v>
      </c>
      <c r="C15" s="40"/>
      <c r="D15" s="40"/>
      <c r="E15" s="39"/>
      <c r="F15" s="21"/>
      <c r="G15" s="21"/>
      <c r="H15" s="21"/>
      <c r="I15" s="21"/>
      <c r="J15" s="21"/>
      <c r="K15" s="1"/>
      <c r="L15" s="15"/>
      <c r="M15" s="10"/>
      <c r="N15" s="16"/>
      <c r="O15" s="9"/>
      <c r="P15" s="10"/>
      <c r="Q15" s="17"/>
      <c r="R15" s="9"/>
      <c r="S15" s="9"/>
      <c r="T15" s="10"/>
      <c r="U15" s="9"/>
      <c r="V15" s="9"/>
      <c r="W15" s="9"/>
    </row>
    <row r="16" spans="1:24" ht="43" customHeight="1" thickBot="1" x14ac:dyDescent="0.4">
      <c r="A16" s="1"/>
      <c r="B16" s="38" t="s">
        <v>10</v>
      </c>
      <c r="C16" s="39"/>
      <c r="D16" s="5"/>
      <c r="E16" s="14" t="s">
        <v>3</v>
      </c>
      <c r="F16" s="41">
        <v>60000</v>
      </c>
      <c r="G16" s="42"/>
      <c r="H16" s="43" t="s">
        <v>8</v>
      </c>
      <c r="I16" s="44"/>
      <c r="J16" s="4" t="str">
        <f>IF(OR(D16="",D16&lt;=0,D16&gt;F16),"ERROR PRECIO","")</f>
        <v>ERROR PRECIO</v>
      </c>
      <c r="K16" s="1"/>
      <c r="L16" s="9"/>
      <c r="M16" s="9"/>
      <c r="N16" s="9"/>
      <c r="O16" s="9"/>
      <c r="P16" s="9"/>
      <c r="Q16" s="9"/>
      <c r="R16" s="9"/>
      <c r="S16" s="9"/>
      <c r="T16" s="10"/>
      <c r="U16" s="9"/>
      <c r="V16" s="9"/>
      <c r="W16" s="9"/>
    </row>
    <row r="17" spans="1:24" ht="15" customHeight="1" x14ac:dyDescent="0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9"/>
      <c r="M17" s="9"/>
      <c r="N17" s="9"/>
      <c r="O17" s="9"/>
      <c r="P17" s="9"/>
      <c r="Q17" s="9"/>
      <c r="R17" s="9"/>
      <c r="S17" s="9"/>
      <c r="T17" s="10"/>
      <c r="U17" s="9"/>
      <c r="V17" s="9"/>
      <c r="W17" s="9"/>
    </row>
    <row r="18" spans="1:24" ht="15" customHeight="1" thickBot="1" x14ac:dyDescent="0.4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9"/>
      <c r="M18" s="9"/>
      <c r="N18" s="9"/>
      <c r="O18" s="9"/>
      <c r="P18" s="9"/>
      <c r="Q18" s="9"/>
      <c r="R18" s="9"/>
      <c r="S18" s="9"/>
      <c r="T18" s="10"/>
      <c r="U18" s="9"/>
      <c r="V18" s="9"/>
      <c r="W18" s="9"/>
    </row>
    <row r="19" spans="1:24" ht="44.5" customHeight="1" thickBot="1" x14ac:dyDescent="0.4">
      <c r="A19" s="1"/>
      <c r="B19" s="38" t="s">
        <v>13</v>
      </c>
      <c r="C19" s="39"/>
      <c r="D19" s="22">
        <v>3500</v>
      </c>
      <c r="E19" s="1"/>
      <c r="F19" s="1"/>
      <c r="G19" s="1"/>
      <c r="H19" s="1"/>
      <c r="I19" s="1"/>
      <c r="J19" s="1"/>
      <c r="K19" s="1"/>
      <c r="L19" s="9"/>
      <c r="M19" s="9"/>
      <c r="N19" s="9"/>
      <c r="O19" s="9"/>
      <c r="P19" s="9"/>
      <c r="Q19" s="9"/>
      <c r="R19" s="9"/>
      <c r="S19" s="9"/>
      <c r="T19" s="10"/>
      <c r="U19" s="9"/>
      <c r="V19" s="9"/>
      <c r="W19" s="9"/>
    </row>
    <row r="20" spans="1:24" ht="15" customHeight="1" x14ac:dyDescent="0.35">
      <c r="A20" s="1"/>
      <c r="B20" s="1"/>
      <c r="C20" s="1"/>
      <c r="D20" s="3"/>
      <c r="E20" s="3"/>
      <c r="F20" s="1"/>
      <c r="G20" s="1"/>
      <c r="H20" s="1"/>
      <c r="I20" s="1"/>
      <c r="J20" s="1"/>
      <c r="K20" s="1"/>
      <c r="L20" s="9"/>
      <c r="M20" s="9"/>
      <c r="N20" s="9"/>
      <c r="O20" s="9"/>
      <c r="P20" s="9"/>
      <c r="Q20" s="9"/>
      <c r="R20" s="9"/>
      <c r="S20" s="9"/>
      <c r="T20" s="10"/>
      <c r="U20" s="9"/>
      <c r="V20" s="9"/>
      <c r="W20" s="9"/>
    </row>
    <row r="21" spans="1:24" ht="15" customHeight="1" thickBot="1" x14ac:dyDescent="0.4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9"/>
      <c r="M21" s="9"/>
      <c r="N21" s="9"/>
      <c r="O21" s="9"/>
      <c r="P21" s="9"/>
      <c r="Q21" s="9"/>
      <c r="R21" s="9"/>
      <c r="S21" s="9"/>
      <c r="T21" s="10"/>
      <c r="U21" s="9"/>
      <c r="V21" s="9"/>
      <c r="W21" s="9"/>
    </row>
    <row r="22" spans="1:24" ht="50" customHeight="1" thickTop="1" thickBot="1" x14ac:dyDescent="0.4">
      <c r="A22" s="1"/>
      <c r="B22" s="38" t="s">
        <v>15</v>
      </c>
      <c r="C22" s="39"/>
      <c r="D22" s="18" t="str">
        <f>IF(COUNTIF(F6:K16,"ERROR PRECIO"),"OFERTA INCOMPLETA",E12+D16+D19)</f>
        <v>OFERTA INCOMPLETA</v>
      </c>
      <c r="E22" s="19" t="s">
        <v>3</v>
      </c>
      <c r="F22" s="36">
        <f>G12+F16+D19</f>
        <v>83868.649999999994</v>
      </c>
      <c r="G22" s="37"/>
      <c r="H22" s="29" t="s">
        <v>14</v>
      </c>
      <c r="I22" s="30"/>
      <c r="J22" s="1"/>
      <c r="K22" s="1"/>
      <c r="L22" s="9"/>
      <c r="M22" s="9"/>
      <c r="N22" s="16"/>
      <c r="O22" s="20"/>
      <c r="P22" s="9"/>
      <c r="Q22" s="17"/>
      <c r="R22" s="9"/>
      <c r="S22" s="9"/>
      <c r="T22" s="10"/>
      <c r="U22" s="9"/>
      <c r="V22" s="9"/>
      <c r="W22" s="9"/>
    </row>
    <row r="23" spans="1:24" ht="65.25" customHeight="1" thickBot="1" x14ac:dyDescent="0.4">
      <c r="A23" s="1"/>
      <c r="B23" s="31" t="str">
        <f>IF(D22&lt;=F22,"IMPORTE INFERIOR O IGUAL AL PRESUPUESTO BASE","IMPORTE SUPERIOR AL PRESUPUESTO BASE")</f>
        <v>IMPORTE SUPERIOR AL PRESUPUESTO BASE</v>
      </c>
      <c r="C23" s="32"/>
      <c r="D23" s="1"/>
      <c r="E23" s="1"/>
      <c r="F23" s="23" t="s">
        <v>4</v>
      </c>
      <c r="G23" s="24"/>
      <c r="H23" s="24"/>
      <c r="I23" s="25"/>
      <c r="J23" s="1"/>
      <c r="K23" s="1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</row>
    <row r="24" spans="1:24" ht="51.5" customHeight="1" thickBot="1" x14ac:dyDescent="0.4">
      <c r="A24" s="1"/>
      <c r="B24" s="33" t="str">
        <f>IF(D22&lt;=F22,"INDICAR ESTE IMPORTE EN EL ESPACIO HABILITADO DE LA APLICACIÓN DE PRESENTACIÓN DE OFERTAS DE FREMAP (PLEF)", "DEBE REVISAR QUE ESTÁN CUMPLIMENTADOS TODOS LOS IMPORTES ANUALES Y QUE LA OFERTA TOTAL NO SEA SUPERIOR AL PRESUPUESTO BASE")</f>
        <v>DEBE REVISAR QUE ESTÁN CUMPLIMENTADOS TODOS LOS IMPORTES ANUALES Y QUE LA OFERTA TOTAL NO SEA SUPERIOR AL PRESUPUESTO BASE</v>
      </c>
      <c r="C24" s="34"/>
      <c r="D24" s="34"/>
      <c r="E24" s="35"/>
      <c r="F24" s="26"/>
      <c r="G24" s="27"/>
      <c r="H24" s="27"/>
      <c r="I24" s="28"/>
      <c r="J24" s="1"/>
      <c r="K24" s="1"/>
      <c r="L24" s="9"/>
      <c r="M24" s="9"/>
      <c r="N24" s="9"/>
      <c r="O24" s="9"/>
      <c r="P24" s="9"/>
      <c r="Q24" s="9"/>
      <c r="R24" s="9"/>
      <c r="S24" s="9"/>
      <c r="T24" s="9"/>
      <c r="U24" s="10"/>
      <c r="V24" s="9"/>
      <c r="W24" s="9"/>
    </row>
    <row r="25" spans="1:24" ht="15" customHeight="1" x14ac:dyDescent="0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8"/>
      <c r="M25" s="9"/>
      <c r="N25" s="9"/>
      <c r="O25" s="9"/>
      <c r="P25" s="9"/>
      <c r="Q25" s="9"/>
      <c r="R25" s="9"/>
      <c r="S25" s="9"/>
      <c r="T25" s="9"/>
      <c r="U25" s="10"/>
      <c r="V25" s="9"/>
      <c r="W25" s="9"/>
      <c r="X25" s="9"/>
    </row>
    <row r="26" spans="1:24" ht="15.75" customHeight="1" x14ac:dyDescent="0.35">
      <c r="A26" s="1"/>
      <c r="B26" s="1" t="s">
        <v>5</v>
      </c>
      <c r="C26" s="1"/>
      <c r="D26" s="1"/>
      <c r="E26" s="1"/>
      <c r="F26" s="1"/>
      <c r="G26" s="1"/>
      <c r="H26" s="1"/>
      <c r="I26" s="1"/>
      <c r="J26" s="1"/>
      <c r="K26" s="1"/>
      <c r="L26" s="8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</row>
    <row r="27" spans="1:24" ht="15" customHeight="1" x14ac:dyDescent="0.35"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</row>
  </sheetData>
  <sheetProtection algorithmName="SHA-512" hashValue="vEYxY6W4RnsyrvXGcB/WEYke7srqa6+UNx145V/D8W+8nft0vy1GsfB82QU/OS911+wDurvjYp5n3eqoxTvMiw==" saltValue="9DBs8ls9xMp33OYoddQdoQ==" spinCount="100000" sheet="1" objects="1" scenarios="1"/>
  <dataConsolidate/>
  <mergeCells count="24">
    <mergeCell ref="B2:F2"/>
    <mergeCell ref="G2:J4"/>
    <mergeCell ref="B3:F4"/>
    <mergeCell ref="B6:E7"/>
    <mergeCell ref="B8:C8"/>
    <mergeCell ref="B19:C19"/>
    <mergeCell ref="B15:E15"/>
    <mergeCell ref="F16:G16"/>
    <mergeCell ref="H16:I16"/>
    <mergeCell ref="B9:D9"/>
    <mergeCell ref="B10:D10"/>
    <mergeCell ref="F9:H9"/>
    <mergeCell ref="F10:H10"/>
    <mergeCell ref="B11:D11"/>
    <mergeCell ref="G12:H12"/>
    <mergeCell ref="B12:D12"/>
    <mergeCell ref="I12:J12"/>
    <mergeCell ref="B16:C16"/>
    <mergeCell ref="F23:I24"/>
    <mergeCell ref="H22:I22"/>
    <mergeCell ref="B23:C23"/>
    <mergeCell ref="B24:E24"/>
    <mergeCell ref="F22:G22"/>
    <mergeCell ref="B22:C22"/>
  </mergeCells>
  <conditionalFormatting sqref="B23:C23">
    <cfRule type="containsText" dxfId="9" priority="58" operator="containsText" text="IMPORTE INFERIOR O IGUAL AL PRESUPUESTO BASE">
      <formula>NOT(ISERROR(SEARCH("IMPORTE INFERIOR O IGUAL AL PRESUPUESTO BASE",B23)))</formula>
    </cfRule>
    <cfRule type="containsText" dxfId="8" priority="59" operator="containsText" text="IMPORTE SUPERIOR AL PRESUPUESTO BASE">
      <formula>NOT(ISERROR(SEARCH("IMPORTE SUPERIOR AL PRESUPUESTO BASE",B23)))</formula>
    </cfRule>
  </conditionalFormatting>
  <conditionalFormatting sqref="B24:E24">
    <cfRule type="containsText" dxfId="7" priority="14" operator="containsText" text="EBE REVISAR QUE ESTÁN CUMPLIMENTADOS TODOS LOS IMPORTES ANUALES Y QUE LA OFERTA TOTAL NO SEA SUPERIOR AL PRESUPUESTO BASE">
      <formula>NOT(ISERROR(SEARCH("EBE REVISAR QUE ESTÁN CUMPLIMENTADOS TODOS LOS IMPORTES ANUALES Y QUE LA OFERTA TOTAL NO SEA SUPERIOR AL PRESUPUESTO BASE",B24)))</formula>
    </cfRule>
    <cfRule type="containsText" dxfId="6" priority="60" operator="containsText" text="INDICAR ESTE IMPORTE EN EL ESPACIO HABILITADO DE LA APLICACIÓN DE PRESENTACIÓN DE OFERTAS DE FREMAP (PLEF)">
      <formula>NOT(ISERROR(SEARCH("INDICAR ESTE IMPORTE EN EL ESPACIO HABILITADO DE LA APLICACIÓN DE PRESENTACIÓN DE OFERTAS DE FREMAP (PLEF)",B24)))</formula>
    </cfRule>
  </conditionalFormatting>
  <conditionalFormatting sqref="D22">
    <cfRule type="expression" dxfId="5" priority="17">
      <formula>$D$22&lt;=$F$22</formula>
    </cfRule>
    <cfRule type="containsText" dxfId="4" priority="18" operator="containsText" text="OFERTA INCOMPLETA">
      <formula>NOT(ISERROR(SEARCH("OFERTA INCOMPLETA",D22)))</formula>
    </cfRule>
  </conditionalFormatting>
  <conditionalFormatting sqref="E12">
    <cfRule type="containsText" dxfId="3" priority="15" operator="containsText" text="OFERTA INCOMPLETA">
      <formula>NOT(ISERROR(SEARCH("OFERTA INCOMPLETA",E12)))</formula>
    </cfRule>
    <cfRule type="expression" dxfId="2" priority="16">
      <formula>$E$12&gt;$G$12</formula>
    </cfRule>
  </conditionalFormatting>
  <conditionalFormatting sqref="F9:F10">
    <cfRule type="containsText" dxfId="1" priority="21" operator="containsText" text="INDICAR">
      <formula>NOT(ISERROR(SEARCH("INDICAR",F9)))</formula>
    </cfRule>
    <cfRule type="containsText" dxfId="0" priority="22" operator="containsText" text="IMPORTE VÁLIDO">
      <formula>NOT(ISERROR(SEARCH("IMPORTE VÁLIDO",F9)))</formula>
    </cfRule>
  </conditionalFormatting>
  <dataValidations count="4">
    <dataValidation allowBlank="1" showInputMessage="1" showErrorMessage="1" errorTitle="¡Atención, ERROR!" error="Sólo se admiten precios con dos decimales, mayores que cero y que su sumatorio no sea superior al &quot;PRESUPUESTO BASE DE LICITACION&quot;. Por favor vuelva a introducir el importe ofertado, gracias. " sqref="E11" xr:uid="{00000000-0002-0000-0000-000000000000}"/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E23" xr:uid="{00000000-0002-0000-0000-000001000000}">
      <formula1>AND(E23*100=INT(E23*100),E23&gt;0,#REF!&lt;=#REF!)</formula1>
    </dataValidation>
    <dataValidation type="custom" allowBlank="1" showInputMessage="1" showErrorMessage="1" errorTitle="¡Atención, ERROR!" error="Sólo se admiten precios con dos decimales y mayores que cero. Por favor vuelva a introducir el importe ofertado, gracias. " sqref="E9:E10 D16 D20" xr:uid="{0979BA84-9FA5-4EEB-8186-F9337539B279}">
      <formula1>AND(D9*100=INT(D9*100),D9&gt;0)</formula1>
    </dataValidation>
    <dataValidation allowBlank="1" showInputMessage="1" showErrorMessage="1" errorTitle="error " error="No se Admines Precio/hora inferior a 0 € ni con tres decimales" sqref="A27:X27" xr:uid="{BCB5360B-A58A-44CF-A6D0-7F80AC57333E}"/>
  </dataValidations>
  <pageMargins left="0.7" right="0.7" top="0.75" bottom="0.75" header="0.3" footer="0.3"/>
  <pageSetup paperSize="9" scale="59" orientation="portrait" r:id="rId1"/>
  <headerFooter>
    <oddFooter>&amp;L_x000D_&amp;1#&amp;"Calibri"&amp;15&amp;K008000 PÚBLICO</oddFooter>
  </headerFooter>
  <drawing r:id="rId2"/>
</worksheet>
</file>

<file path=customXml/_rels/item1.xml.rels><?xml version="1.0" encoding="UTF-8" standalone="no"?>
<Relationships xmlns="http://schemas.openxmlformats.org/package/2006/relationships">
<Relationship Id="rId1" Target="itemProps1.xml" Type="http://schemas.openxmlformats.org/officeDocument/2006/relationships/customXmlProps"/>
</Relationships>

</file>

<file path=customXml/_rels/item2.xml.rels><?xml version="1.0" encoding="UTF-8" standalone="no"?>
<Relationships xmlns="http://schemas.openxmlformats.org/package/2006/relationships">
<Relationship Id="rId1" Target="itemProps2.xml" Type="http://schemas.openxmlformats.org/officeDocument/2006/relationships/customXmlProps"/>
</Relationships>

</file>

<file path=customXml/_rels/item3.xml.rels><?xml version="1.0" encoding="UTF-8" standalone="no"?>
<Relationships xmlns="http://schemas.openxmlformats.org/package/2006/relationships">
<Relationship Id="rId1" Target="itemProps3.xml" Type="http://schemas.openxmlformats.org/officeDocument/2006/relationships/customXmlProps"/>
</Relationships>
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70CEE476A3CEF48B0BFCF1B55D689AC" ma:contentTypeVersion="9" ma:contentTypeDescription="Crear nuevo documento." ma:contentTypeScope="" ma:versionID="7dd0993f420560afdcd3ab87cbe90126">
  <xsd:schema xmlns:xsd="http://www.w3.org/2001/XMLSchema" xmlns:xs="http://www.w3.org/2001/XMLSchema" xmlns:p="http://schemas.microsoft.com/office/2006/metadata/properties" xmlns:ns3="69c0549c-22c3-47f6-ba8e-b64d56221a00" xmlns:ns4="b6283b12-307a-4946-8e9c-3b76e8f9421f" targetNamespace="http://schemas.microsoft.com/office/2006/metadata/properties" ma:root="true" ma:fieldsID="f14d2c2419f32e74a09f07d0627fc35d" ns3:_="" ns4:_="">
    <xsd:import namespace="69c0549c-22c3-47f6-ba8e-b64d56221a00"/>
    <xsd:import namespace="b6283b12-307a-4946-8e9c-3b76e8f9421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c0549c-22c3-47f6-ba8e-b64d56221a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283b12-307a-4946-8e9c-3b76e8f9421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21C819C-C3E5-42FB-89E7-8A1B0C7A6CE3}">
  <ds:schemaRefs>
    <ds:schemaRef ds:uri="http://schemas.microsoft.com/office/2006/metadata/properties"/>
    <ds:schemaRef ds:uri="http://purl.org/dc/elements/1.1/"/>
    <ds:schemaRef ds:uri="http://purl.org/dc/terms/"/>
    <ds:schemaRef ds:uri="http://schemas.openxmlformats.org/package/2006/metadata/core-properties"/>
    <ds:schemaRef ds:uri="69c0549c-22c3-47f6-ba8e-b64d56221a00"/>
    <ds:schemaRef ds:uri="http://purl.org/dc/dcmitype/"/>
    <ds:schemaRef ds:uri="http://schemas.microsoft.com/office/infopath/2007/PartnerControls"/>
    <ds:schemaRef ds:uri="http://schemas.microsoft.com/office/2006/documentManagement/types"/>
    <ds:schemaRef ds:uri="b6283b12-307a-4946-8e9c-3b76e8f9421f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8B0B3CE-4395-4A1C-8470-6981DF33E20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07EEB13-CF8A-49E3-95BA-E8B431C3B5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c0549c-22c3-47f6-ba8e-b64d56221a00"/>
    <ds:schemaRef ds:uri="b6283b12-307a-4946-8e9c-3b76e8f942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baseType="variant" size="2">
      <vt:variant>
        <vt:lpstr>Hojas de cálculo</vt:lpstr>
      </vt:variant>
      <vt:variant>
        <vt:i4>1</vt:i4>
      </vt:variant>
    </vt:vector>
  </HeadingPairs>
  <TitlesOfParts>
    <vt:vector baseType="lpstr" size="1">
      <vt:lpstr>LOTE 3</vt:lpstr>
    </vt:vector>
  </TitlesOfParts>
  <Company/>
  <LinksUpToDate>false</LinksUpToDate>
  <SharedDoc>false</SharedDoc>
  <HyperlinksChanged>false</HyperlinksChanged>
  <AppVersion>16.0300</AppVersion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FREMAP (metadatos procesados automáticamente)</dc:creator>
  <cp:revision>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